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м49" sheetId="1" r:id="rId1"/>
  </sheets>
  <definedNames>
    <definedName name="_xlnm._FilterDatabase" localSheetId="0" hidden="1">м49!$A$5:$O$82</definedName>
    <definedName name="_xlnm.Print_Area" localSheetId="0">м49!$A$1:$O$82</definedName>
  </definedNames>
  <calcPr calcId="124519"/>
</workbook>
</file>

<file path=xl/calcChain.xml><?xml version="1.0" encoding="utf-8"?>
<calcChain xmlns="http://schemas.openxmlformats.org/spreadsheetml/2006/main">
  <c r="N82" i="1"/>
  <c r="L82"/>
  <c r="K82"/>
  <c r="J82"/>
  <c r="I82"/>
  <c r="H82"/>
  <c r="G82"/>
  <c r="F82"/>
  <c r="E82"/>
  <c r="D82"/>
  <c r="C82"/>
  <c r="B82"/>
  <c r="M81"/>
  <c r="M82" s="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81" l="1"/>
  <c r="O82" s="1"/>
</calcChain>
</file>

<file path=xl/sharedStrings.xml><?xml version="1.0" encoding="utf-8"?>
<sst xmlns="http://schemas.openxmlformats.org/spreadsheetml/2006/main" count="93" uniqueCount="84">
  <si>
    <t>Реестр выполненных работ в счет текущего ремонта за 2023 год</t>
  </si>
  <si>
    <t>Мира 49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</si>
  <si>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</si>
  <si>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</si>
  <si>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</si>
  <si>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</si>
  <si>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</si>
  <si>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</si>
  <si>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</si>
  <si>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</si>
  <si>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</si>
  <si>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</si>
  <si>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</si>
  <si>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</si>
  <si>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</si>
  <si>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</si>
  <si>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кв.52 ремонт ГВС</t>
  </si>
  <si>
    <t>по заявке нач.участка замена общедомового прибора учета ХВС</t>
  </si>
  <si>
    <t>по заявке кв.1,4,7,10,13 замена стояков ХГВС</t>
  </si>
  <si>
    <t>по заявке кв.7 заделка отверстий после замены стояков ХГВС</t>
  </si>
  <si>
    <t>механизированная очистка территории МКД от снега</t>
  </si>
  <si>
    <t>по заявке кв. 28 техническое обслуживание ГВС</t>
  </si>
  <si>
    <t>по заявке кв. 9 ремонт системы отопления</t>
  </si>
  <si>
    <t>по заявке кв. 5,8,11,14 замена стояков ХГВС через перекрытия</t>
  </si>
  <si>
    <t>по заявке кв. 51 обследование засора системы канализации</t>
  </si>
  <si>
    <t>по заявке кв. 52 замена прожектора над подъездом № 4</t>
  </si>
  <si>
    <t>по заявке Нач. участка замена прокладки на счетчике ХВС</t>
  </si>
  <si>
    <t>по заявке м-на "Би-Би" прочистка лежака канализации</t>
  </si>
  <si>
    <t>по заявке кв. 1 техническое обслуживание системы отопления</t>
  </si>
  <si>
    <t>по заявке кв. 13 устранение течи ГВС</t>
  </si>
  <si>
    <t>по заявке кв. 28, 30 обследование давления ХГВС</t>
  </si>
  <si>
    <t>по заявке кв. 6, 9, м-н "Игрушки" замена стояков ХГВС через перекрытие</t>
  </si>
  <si>
    <t>по заявке кв. 9,12, ПСД замена стояков ХГВС через перекрытие</t>
  </si>
  <si>
    <t>по заявке ПСД приварить урну около подъезда № 1</t>
  </si>
  <si>
    <t>услуги по вывозу мусора (листвы) с территории 19.04.2023</t>
  </si>
  <si>
    <t>подготовка протокола ОСС</t>
  </si>
  <si>
    <t>организация метрологической поверки теплосчетчика (тепловычислитель КАРАТ-306 с заменой элемента питания, два расходомера Метран 300ПР и комплект термосопротивлений)</t>
  </si>
  <si>
    <t>вывоз уличного смета, веток с территории МКД спецтехникой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</si>
  <si>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</si>
  <si>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</si>
  <si>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</si>
  <si>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</si>
  <si>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</si>
  <si>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</si>
  <si>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</si>
  <si>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</si>
  <si>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32</t>
  </si>
  <si>
    <t>замена сгона Ду 32</t>
  </si>
  <si>
    <t>отправка протокола ОСС в ГЖИ</t>
  </si>
  <si>
    <t>по заявке БИ-БИ устранение засора канализации</t>
  </si>
  <si>
    <t>по заявке кв. 52, 60 техобслуживание системы ГВС</t>
  </si>
  <si>
    <t>по заявке кв. 59, 6 обследование системы ГВС</t>
  </si>
  <si>
    <t>по заявке кв. 60 техобслуживание системы ГВС</t>
  </si>
  <si>
    <t>по заявке кв. 38 замена лампы на 1 этаже в подъезде № 3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</si>
  <si>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</si>
  <si>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</si>
  <si>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</si>
  <si>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 60 обследование автомата в эл.щитке</t>
  </si>
  <si>
    <t>по заявке кв.5 обследование свища</t>
  </si>
  <si>
    <t>по заявке м-н "Би Би" обследование канализационного стояка</t>
  </si>
  <si>
    <t>по заявке м-н "Би Би"обследование засора канализации</t>
  </si>
  <si>
    <t>по заявке Парикмахерской установка хомута ф57 на общедомовой счетчик в подвале</t>
  </si>
  <si>
    <t>по заявке м-н "Би Би" замена канализационного стояка</t>
  </si>
  <si>
    <t>по заявке кв.5 устранение свища на сварочном шве стояка отопления</t>
  </si>
  <si>
    <t>по заявке кв.15 обследование освещения в квартире</t>
  </si>
  <si>
    <t>по заявке "Wildberries" обследование эл.щита</t>
  </si>
  <si>
    <t>по заявке кв.24 обследование ВРУ и эл.щита в подъезде №3</t>
  </si>
  <si>
    <t>по заявке кв.24 ревизия эл.щита на 2-м этаже в подъезде №2</t>
  </si>
  <si>
    <t>по заявке кв.39 демонтаж крана для полива</t>
  </si>
  <si>
    <t>по заявке кв.39 демонтаж и монтаж дверей в теплоузле</t>
  </si>
  <si>
    <t>по заявке кв.39 вывод кранов для полива под подъездами №1, №4</t>
  </si>
  <si>
    <t>по заявке установка переноски</t>
  </si>
  <si>
    <t>по заявке вывод холодной воды для полива</t>
  </si>
  <si>
    <t>Монтаж системы видеонаблюдения</t>
  </si>
  <si>
    <t>Подготовка протокола ОСС</t>
  </si>
  <si>
    <t>по заявке кв.57,60 обследование системы отопления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</si>
  <si>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</si>
  <si>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</si>
  <si>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 xml:space="preserve">Задолженность по текущему ремонту за период с 01.01.2023 года по 31.10.2023 года - с арендных средств </t>
  </si>
  <si>
    <t>по заявке кв.40 обследование вентиляции</t>
  </si>
  <si>
    <t>по заявке "Парикмахерская" обследование течи в квартире</t>
  </si>
  <si>
    <t>Отправка протокола в ГЖИ</t>
  </si>
  <si>
    <t xml:space="preserve">по заявке обследование полотенцесушителя </t>
  </si>
  <si>
    <t>услуги по набору текста и распечатки договора аренды в 3-х экземплярах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</si>
</sst>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4" fontId="11" fillId="0" borderId="0"/>
  </cellStyleXfs>
  <cellXfs count="39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6" fillId="0" borderId="3" xfId="0" applyNumberFormat="1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4" fontId="2" fillId="0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3" fontId="7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43" fontId="5" fillId="0" borderId="2" xfId="1" applyFont="1" applyBorder="1" applyAlignment="1">
      <alignment horizontal="right" vertical="center" wrapText="1"/>
    </xf>
    <xf numFmtId="4" fontId="5" fillId="0" borderId="3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9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O82"/>
  <sheetViews>
    <sheetView tabSelected="1" zoomScale="75" zoomScaleNormal="75" zoomScaleSheetLayoutView="78" workbookViewId="0">
      <pane xSplit="1" ySplit="5" topLeftCell="B64" activePane="bottomRight" state="frozen"/>
      <selection sqref="A1:XFD1048576"/>
      <selection pane="topRight" sqref="A1:XFD1048576"/>
      <selection pane="bottomLeft" sqref="A1:XFD1048576"/>
      <selection pane="bottomRight" sqref="A1:O82"/>
    </sheetView>
  </sheetViews>
  <sheetFormatPr defaultColWidth="9" defaultRowHeight="15.75"/>
  <cols>
    <col min="1" max="1" width="48.75" style="31" customWidth="1"/>
    <col min="2" max="2" width="10.375" style="32" customWidth="1"/>
    <col min="3" max="3" width="9.625" style="32" customWidth="1"/>
    <col min="4" max="4" width="8.5" style="32" customWidth="1"/>
    <col min="5" max="5" width="10" style="32" customWidth="1"/>
    <col min="6" max="6" width="9.875" style="32" customWidth="1"/>
    <col min="7" max="7" width="11" style="32" customWidth="1"/>
    <col min="8" max="8" width="10.125" style="32" customWidth="1"/>
    <col min="9" max="9" width="9.25" style="32" customWidth="1"/>
    <col min="10" max="11" width="10.5" style="32" customWidth="1"/>
    <col min="12" max="12" width="11.125" style="32" customWidth="1"/>
    <col min="13" max="13" width="9.5" style="32" customWidth="1"/>
    <col min="14" max="14" width="11.375" style="32" customWidth="1"/>
    <col min="15" max="15" width="11.875" style="33" customWidth="1"/>
    <col min="16" max="1020" width="10.75" style="1" customWidth="1"/>
    <col min="1021" max="16384" width="9" style="1"/>
  </cols>
  <sheetData>
    <row r="1" spans="1:15" ht="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</row>
    <row r="5" spans="1:15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6"/>
      <c r="O5" s="7" t="s">
        <v>15</v>
      </c>
    </row>
    <row r="6" spans="1:15">
      <c r="A6" s="9" t="s">
        <v>16</v>
      </c>
      <c r="B6" s="10">
        <v>2067.9403499999999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>
        <f t="shared" ref="O6:O69" si="0">SUM(B6:M6)</f>
        <v>2067.9403499999999</v>
      </c>
    </row>
    <row r="7" spans="1:15" ht="31.5">
      <c r="A7" s="9" t="s">
        <v>17</v>
      </c>
      <c r="B7" s="10">
        <v>21983.2137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>
        <f t="shared" si="0"/>
        <v>21983.2137</v>
      </c>
    </row>
    <row r="8" spans="1:15">
      <c r="A8" s="9" t="s">
        <v>18</v>
      </c>
      <c r="B8" s="10">
        <v>55246.924990425003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>
        <f t="shared" si="0"/>
        <v>55246.924990425003</v>
      </c>
    </row>
    <row r="9" spans="1:15" ht="31.5">
      <c r="A9" s="20" t="s">
        <v>19</v>
      </c>
      <c r="B9" s="10">
        <v>990.50259000000005</v>
      </c>
      <c r="C9" s="11"/>
      <c r="D9" s="13"/>
      <c r="E9" s="11"/>
      <c r="F9" s="11"/>
      <c r="G9" s="11"/>
      <c r="H9" s="11"/>
      <c r="I9" s="11"/>
      <c r="J9" s="11"/>
      <c r="K9" s="11"/>
      <c r="L9" s="11"/>
      <c r="M9" s="11"/>
      <c r="N9" s="11"/>
      <c r="O9" s="12">
        <f t="shared" si="0"/>
        <v>990.50259000000005</v>
      </c>
    </row>
    <row r="10" spans="1:15">
      <c r="A10" s="36" t="s">
        <v>20</v>
      </c>
      <c r="B10" s="10">
        <v>242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>
        <f t="shared" si="0"/>
        <v>242</v>
      </c>
    </row>
    <row r="11" spans="1:15">
      <c r="A11" s="20" t="s">
        <v>21</v>
      </c>
      <c r="B11" s="14"/>
      <c r="C11" s="14">
        <v>396.18558000000002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>
        <f t="shared" si="0"/>
        <v>396.18558000000002</v>
      </c>
    </row>
    <row r="12" spans="1:15">
      <c r="A12" s="20" t="s">
        <v>22</v>
      </c>
      <c r="B12" s="14"/>
      <c r="C12" s="14">
        <v>438.83447999999999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>
        <f t="shared" si="0"/>
        <v>438.83447999999999</v>
      </c>
    </row>
    <row r="13" spans="1:15" ht="31.5">
      <c r="A13" s="20" t="s">
        <v>23</v>
      </c>
      <c r="B13" s="15"/>
      <c r="C13" s="16">
        <v>22117.23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>
        <f t="shared" si="0"/>
        <v>22117.23</v>
      </c>
    </row>
    <row r="14" spans="1:15" ht="31.5">
      <c r="A14" s="20" t="s">
        <v>24</v>
      </c>
      <c r="B14" s="11"/>
      <c r="C14" s="11"/>
      <c r="D14" s="11">
        <v>396.18557999999996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>
        <f t="shared" si="0"/>
        <v>396.18557999999996</v>
      </c>
    </row>
    <row r="15" spans="1:15" s="17" customFormat="1" ht="31.5">
      <c r="A15" s="20" t="s">
        <v>25</v>
      </c>
      <c r="B15" s="11"/>
      <c r="C15" s="11"/>
      <c r="D15" s="11">
        <v>687.32107499999995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>
        <f t="shared" si="0"/>
        <v>687.32107499999995</v>
      </c>
    </row>
    <row r="16" spans="1:15" ht="31.5">
      <c r="A16" s="36" t="s">
        <v>26</v>
      </c>
      <c r="B16" s="14"/>
      <c r="C16" s="14"/>
      <c r="D16" s="14">
        <v>493.96893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8">
        <f t="shared" si="0"/>
        <v>493.96893</v>
      </c>
    </row>
    <row r="17" spans="1:15" ht="31.5">
      <c r="A17" s="20" t="s">
        <v>27</v>
      </c>
      <c r="B17" s="11"/>
      <c r="C17" s="11"/>
      <c r="D17" s="11"/>
      <c r="E17" s="11">
        <v>396.19</v>
      </c>
      <c r="F17" s="11"/>
      <c r="G17" s="11"/>
      <c r="H17" s="11"/>
      <c r="I17" s="11"/>
      <c r="J17" s="11"/>
      <c r="K17" s="11"/>
      <c r="L17" s="11"/>
      <c r="M17" s="11"/>
      <c r="N17" s="11"/>
      <c r="O17" s="12">
        <f t="shared" si="0"/>
        <v>396.19</v>
      </c>
    </row>
    <row r="18" spans="1:15" ht="31.5">
      <c r="A18" s="20" t="s">
        <v>28</v>
      </c>
      <c r="B18" s="14"/>
      <c r="C18" s="14"/>
      <c r="D18" s="14"/>
      <c r="E18" s="14">
        <v>396.19</v>
      </c>
      <c r="F18" s="14"/>
      <c r="G18" s="14"/>
      <c r="H18" s="14"/>
      <c r="I18" s="14"/>
      <c r="J18" s="14"/>
      <c r="K18" s="14"/>
      <c r="L18" s="14"/>
      <c r="M18" s="14"/>
      <c r="N18" s="14"/>
      <c r="O18" s="18">
        <f t="shared" si="0"/>
        <v>396.19</v>
      </c>
    </row>
    <row r="19" spans="1:15">
      <c r="A19" s="20" t="s">
        <v>29</v>
      </c>
      <c r="B19" s="11"/>
      <c r="C19" s="11"/>
      <c r="D19" s="11"/>
      <c r="E19" s="11">
        <v>198.09278999999998</v>
      </c>
      <c r="F19" s="11"/>
      <c r="G19" s="11"/>
      <c r="H19" s="11"/>
      <c r="I19" s="11"/>
      <c r="J19" s="11"/>
      <c r="K19" s="11"/>
      <c r="L19" s="11"/>
      <c r="M19" s="11"/>
      <c r="N19" s="11"/>
      <c r="O19" s="18">
        <f t="shared" si="0"/>
        <v>198.09278999999998</v>
      </c>
    </row>
    <row r="20" spans="1:15">
      <c r="A20" s="20" t="s">
        <v>30</v>
      </c>
      <c r="B20" s="11"/>
      <c r="C20" s="11"/>
      <c r="D20" s="11"/>
      <c r="E20" s="11">
        <v>396.18557999999996</v>
      </c>
      <c r="F20" s="11"/>
      <c r="G20" s="11"/>
      <c r="H20" s="11"/>
      <c r="I20" s="11"/>
      <c r="J20" s="11"/>
      <c r="K20" s="11"/>
      <c r="L20" s="11"/>
      <c r="M20" s="11"/>
      <c r="N20" s="11"/>
      <c r="O20" s="18">
        <f t="shared" si="0"/>
        <v>396.18557999999996</v>
      </c>
    </row>
    <row r="21" spans="1:15" ht="31.5">
      <c r="A21" s="20" t="s">
        <v>31</v>
      </c>
      <c r="B21" s="11"/>
      <c r="C21" s="11"/>
      <c r="D21" s="11"/>
      <c r="E21" s="11">
        <v>29914.316407499995</v>
      </c>
      <c r="F21" s="11"/>
      <c r="G21" s="11"/>
      <c r="H21" s="11"/>
      <c r="I21" s="11"/>
      <c r="J21" s="11"/>
      <c r="K21" s="11"/>
      <c r="L21" s="11"/>
      <c r="M21" s="11"/>
      <c r="N21" s="11"/>
      <c r="O21" s="12">
        <f t="shared" si="0"/>
        <v>29914.316407499995</v>
      </c>
    </row>
    <row r="22" spans="1:15" ht="31.5">
      <c r="A22" s="36" t="s">
        <v>32</v>
      </c>
      <c r="B22" s="11"/>
      <c r="C22" s="11"/>
      <c r="D22" s="11"/>
      <c r="E22" s="11">
        <v>21314.501407499996</v>
      </c>
      <c r="F22" s="11"/>
      <c r="G22" s="11"/>
      <c r="H22" s="11"/>
      <c r="I22" s="11"/>
      <c r="J22" s="11"/>
      <c r="K22" s="11"/>
      <c r="L22" s="11"/>
      <c r="M22" s="11"/>
      <c r="N22" s="11"/>
      <c r="O22" s="12">
        <f t="shared" si="0"/>
        <v>21314.501407499996</v>
      </c>
    </row>
    <row r="23" spans="1:15">
      <c r="A23" s="20" t="s">
        <v>33</v>
      </c>
      <c r="B23" s="14"/>
      <c r="C23" s="14"/>
      <c r="D23" s="14"/>
      <c r="E23" s="14">
        <v>1613.1233999999999</v>
      </c>
      <c r="F23" s="11"/>
      <c r="G23" s="11"/>
      <c r="H23" s="11"/>
      <c r="I23" s="11"/>
      <c r="J23" s="11"/>
      <c r="K23" s="11"/>
      <c r="L23" s="11"/>
      <c r="M23" s="11"/>
      <c r="N23" s="11"/>
      <c r="O23" s="12">
        <f t="shared" si="0"/>
        <v>1613.1233999999999</v>
      </c>
    </row>
    <row r="24" spans="1:15" ht="31.5">
      <c r="A24" s="20" t="s">
        <v>34</v>
      </c>
      <c r="B24" s="11"/>
      <c r="C24" s="11"/>
      <c r="D24" s="11"/>
      <c r="E24" s="11">
        <v>855.26</v>
      </c>
      <c r="F24" s="11"/>
      <c r="G24" s="11"/>
      <c r="H24" s="11"/>
      <c r="I24" s="11"/>
      <c r="J24" s="11"/>
      <c r="K24" s="11"/>
      <c r="L24" s="11"/>
      <c r="M24" s="11"/>
      <c r="N24" s="11"/>
      <c r="O24" s="12">
        <f t="shared" si="0"/>
        <v>855.26</v>
      </c>
    </row>
    <row r="25" spans="1:15">
      <c r="A25" s="20" t="s">
        <v>35</v>
      </c>
      <c r="B25" s="11"/>
      <c r="C25" s="11"/>
      <c r="D25" s="11"/>
      <c r="E25" s="11"/>
      <c r="F25" s="11"/>
      <c r="G25" s="11">
        <v>2000</v>
      </c>
      <c r="H25" s="11"/>
      <c r="I25" s="11"/>
      <c r="J25" s="11"/>
      <c r="K25" s="11"/>
      <c r="L25" s="11"/>
      <c r="M25" s="11"/>
      <c r="N25" s="11"/>
      <c r="O25" s="12">
        <f t="shared" si="0"/>
        <v>2000</v>
      </c>
    </row>
    <row r="26" spans="1:15" ht="63">
      <c r="A26" s="21" t="s">
        <v>36</v>
      </c>
      <c r="B26" s="11"/>
      <c r="C26" s="11"/>
      <c r="D26" s="11"/>
      <c r="E26" s="11"/>
      <c r="F26" s="11"/>
      <c r="G26" s="11">
        <v>12350</v>
      </c>
      <c r="H26" s="11"/>
      <c r="I26" s="11"/>
      <c r="J26" s="11"/>
      <c r="K26" s="11"/>
      <c r="L26" s="11"/>
      <c r="M26" s="11"/>
      <c r="N26" s="11"/>
      <c r="O26" s="12">
        <f t="shared" si="0"/>
        <v>12350</v>
      </c>
    </row>
    <row r="27" spans="1:15" ht="31.5">
      <c r="A27" s="21" t="s">
        <v>37</v>
      </c>
      <c r="B27" s="11"/>
      <c r="C27" s="11"/>
      <c r="D27" s="11"/>
      <c r="E27" s="11"/>
      <c r="F27" s="11"/>
      <c r="G27" s="11">
        <v>48.89</v>
      </c>
      <c r="H27" s="11"/>
      <c r="I27" s="11"/>
      <c r="J27" s="11"/>
      <c r="K27" s="11"/>
      <c r="L27" s="11"/>
      <c r="M27" s="11"/>
      <c r="N27" s="11"/>
      <c r="O27" s="12">
        <f t="shared" si="0"/>
        <v>48.89</v>
      </c>
    </row>
    <row r="28" spans="1:15">
      <c r="A28" s="21" t="s">
        <v>38</v>
      </c>
      <c r="B28" s="11"/>
      <c r="C28" s="11"/>
      <c r="D28" s="11"/>
      <c r="E28" s="11"/>
      <c r="F28" s="11"/>
      <c r="G28" s="11">
        <v>558.9</v>
      </c>
      <c r="H28" s="11"/>
      <c r="I28" s="11"/>
      <c r="J28" s="11"/>
      <c r="K28" s="11"/>
      <c r="L28" s="11"/>
      <c r="M28" s="11"/>
      <c r="N28" s="11"/>
      <c r="O28" s="12">
        <f t="shared" si="0"/>
        <v>558.9</v>
      </c>
    </row>
    <row r="29" spans="1:15" ht="31.5">
      <c r="A29" s="20" t="s">
        <v>39</v>
      </c>
      <c r="B29" s="11"/>
      <c r="C29" s="11"/>
      <c r="D29" s="11"/>
      <c r="E29" s="11"/>
      <c r="F29" s="11"/>
      <c r="G29" s="11">
        <v>1017.6</v>
      </c>
      <c r="H29" s="11"/>
      <c r="I29" s="11"/>
      <c r="J29" s="11"/>
      <c r="K29" s="11"/>
      <c r="L29" s="11"/>
      <c r="M29" s="11"/>
      <c r="N29" s="11"/>
      <c r="O29" s="12">
        <f t="shared" si="0"/>
        <v>1017.6</v>
      </c>
    </row>
    <row r="30" spans="1:15">
      <c r="A30" s="20" t="s">
        <v>40</v>
      </c>
      <c r="B30" s="11"/>
      <c r="C30" s="11"/>
      <c r="D30" s="11"/>
      <c r="E30" s="11"/>
      <c r="F30" s="11"/>
      <c r="G30" s="11">
        <v>864</v>
      </c>
      <c r="H30" s="11"/>
      <c r="I30" s="11"/>
      <c r="J30" s="11"/>
      <c r="K30" s="11"/>
      <c r="L30" s="11"/>
      <c r="M30" s="11"/>
      <c r="N30" s="11"/>
      <c r="O30" s="12">
        <f t="shared" si="0"/>
        <v>864</v>
      </c>
    </row>
    <row r="31" spans="1:15">
      <c r="A31" s="21" t="s">
        <v>41</v>
      </c>
      <c r="B31" s="14"/>
      <c r="C31" s="14"/>
      <c r="D31" s="14"/>
      <c r="E31" s="14"/>
      <c r="F31" s="14"/>
      <c r="G31" s="14">
        <v>2772</v>
      </c>
      <c r="H31" s="11"/>
      <c r="I31" s="11"/>
      <c r="J31" s="11"/>
      <c r="K31" s="11"/>
      <c r="L31" s="11"/>
      <c r="M31" s="11"/>
      <c r="N31" s="11"/>
      <c r="O31" s="12">
        <f t="shared" si="0"/>
        <v>2772</v>
      </c>
    </row>
    <row r="32" spans="1:15">
      <c r="A32" s="20" t="s">
        <v>42</v>
      </c>
      <c r="B32" s="11"/>
      <c r="C32" s="11"/>
      <c r="D32" s="11"/>
      <c r="E32" s="11"/>
      <c r="F32" s="11"/>
      <c r="G32" s="11">
        <v>864</v>
      </c>
      <c r="H32" s="11"/>
      <c r="I32" s="11"/>
      <c r="J32" s="11"/>
      <c r="K32" s="11"/>
      <c r="L32" s="11"/>
      <c r="M32" s="11"/>
      <c r="N32" s="11"/>
      <c r="O32" s="12">
        <f t="shared" si="0"/>
        <v>864</v>
      </c>
    </row>
    <row r="33" spans="1:15">
      <c r="A33" s="20" t="s">
        <v>43</v>
      </c>
      <c r="B33" s="11"/>
      <c r="C33" s="11"/>
      <c r="D33" s="11"/>
      <c r="E33" s="11"/>
      <c r="F33" s="11"/>
      <c r="G33" s="11">
        <v>1752</v>
      </c>
      <c r="H33" s="11"/>
      <c r="I33" s="11"/>
      <c r="J33" s="11"/>
      <c r="K33" s="11"/>
      <c r="L33" s="11"/>
      <c r="M33" s="11"/>
      <c r="N33" s="11"/>
      <c r="O33" s="12">
        <f t="shared" si="0"/>
        <v>1752</v>
      </c>
    </row>
    <row r="34" spans="1:15">
      <c r="A34" s="20" t="s">
        <v>44</v>
      </c>
      <c r="B34" s="11"/>
      <c r="C34" s="11"/>
      <c r="D34" s="11"/>
      <c r="E34" s="11"/>
      <c r="F34" s="11"/>
      <c r="G34" s="11">
        <v>2438</v>
      </c>
      <c r="H34" s="11"/>
      <c r="I34" s="11"/>
      <c r="J34" s="11"/>
      <c r="K34" s="11"/>
      <c r="L34" s="11"/>
      <c r="M34" s="11"/>
      <c r="N34" s="11"/>
      <c r="O34" s="12">
        <f t="shared" si="0"/>
        <v>2438</v>
      </c>
    </row>
    <row r="35" spans="1:15">
      <c r="A35" s="20" t="s">
        <v>45</v>
      </c>
      <c r="B35" s="11"/>
      <c r="C35" s="11"/>
      <c r="D35" s="11"/>
      <c r="E35" s="11"/>
      <c r="F35" s="11"/>
      <c r="G35" s="11">
        <v>2224</v>
      </c>
      <c r="H35" s="11"/>
      <c r="I35" s="11"/>
      <c r="J35" s="11"/>
      <c r="K35" s="11"/>
      <c r="L35" s="11"/>
      <c r="M35" s="11"/>
      <c r="N35" s="11"/>
      <c r="O35" s="12">
        <f t="shared" si="0"/>
        <v>2224</v>
      </c>
    </row>
    <row r="36" spans="1:15">
      <c r="A36" s="20" t="s">
        <v>46</v>
      </c>
      <c r="B36" s="11"/>
      <c r="C36" s="11"/>
      <c r="D36" s="11"/>
      <c r="E36" s="11"/>
      <c r="F36" s="11"/>
      <c r="G36" s="11">
        <v>4464.6000000000004</v>
      </c>
      <c r="H36" s="11"/>
      <c r="I36" s="11"/>
      <c r="J36" s="11"/>
      <c r="K36" s="11"/>
      <c r="L36" s="11"/>
      <c r="M36" s="11"/>
      <c r="N36" s="11"/>
      <c r="O36" s="12">
        <f t="shared" si="0"/>
        <v>4464.6000000000004</v>
      </c>
    </row>
    <row r="37" spans="1:15">
      <c r="A37" s="20" t="s">
        <v>47</v>
      </c>
      <c r="B37" s="11"/>
      <c r="C37" s="11"/>
      <c r="D37" s="11"/>
      <c r="E37" s="11"/>
      <c r="F37" s="11"/>
      <c r="G37" s="11">
        <v>2284.6</v>
      </c>
      <c r="H37" s="11"/>
      <c r="I37" s="11"/>
      <c r="J37" s="11"/>
      <c r="K37" s="11"/>
      <c r="L37" s="11"/>
      <c r="M37" s="11"/>
      <c r="N37" s="11"/>
      <c r="O37" s="12">
        <f t="shared" si="0"/>
        <v>2284.6</v>
      </c>
    </row>
    <row r="38" spans="1:15">
      <c r="A38" s="20" t="s">
        <v>48</v>
      </c>
      <c r="B38" s="11"/>
      <c r="C38" s="11"/>
      <c r="D38" s="11"/>
      <c r="E38" s="11"/>
      <c r="F38" s="11"/>
      <c r="G38" s="11">
        <v>122</v>
      </c>
      <c r="H38" s="11"/>
      <c r="I38" s="11"/>
      <c r="J38" s="11"/>
      <c r="K38" s="11"/>
      <c r="L38" s="11"/>
      <c r="M38" s="11"/>
      <c r="N38" s="11"/>
      <c r="O38" s="12">
        <f t="shared" si="0"/>
        <v>122</v>
      </c>
    </row>
    <row r="39" spans="1:15">
      <c r="A39" s="37" t="s">
        <v>49</v>
      </c>
      <c r="B39" s="14"/>
      <c r="C39" s="14"/>
      <c r="D39" s="14"/>
      <c r="E39" s="14"/>
      <c r="F39" s="14"/>
      <c r="G39" s="14">
        <v>396.18557999999996</v>
      </c>
      <c r="H39" s="14"/>
      <c r="I39" s="14"/>
      <c r="J39" s="11"/>
      <c r="K39" s="11"/>
      <c r="L39" s="11"/>
      <c r="M39" s="11"/>
      <c r="N39" s="11"/>
      <c r="O39" s="12">
        <f t="shared" si="0"/>
        <v>396.18557999999996</v>
      </c>
    </row>
    <row r="40" spans="1:15">
      <c r="A40" s="20" t="s">
        <v>50</v>
      </c>
      <c r="B40" s="11"/>
      <c r="C40" s="11"/>
      <c r="D40" s="11"/>
      <c r="E40" s="11"/>
      <c r="F40" s="11"/>
      <c r="G40" s="11">
        <v>396.18557999999996</v>
      </c>
      <c r="H40" s="11"/>
      <c r="I40" s="11"/>
      <c r="J40" s="11"/>
      <c r="K40" s="11"/>
      <c r="L40" s="11"/>
      <c r="M40" s="11"/>
      <c r="N40" s="11"/>
      <c r="O40" s="12">
        <f t="shared" si="0"/>
        <v>396.18557999999996</v>
      </c>
    </row>
    <row r="41" spans="1:15">
      <c r="A41" s="20" t="s">
        <v>49</v>
      </c>
      <c r="B41" s="11"/>
      <c r="C41" s="11"/>
      <c r="D41" s="11"/>
      <c r="E41" s="11"/>
      <c r="F41" s="11"/>
      <c r="G41" s="11">
        <v>396.18557999999996</v>
      </c>
      <c r="H41" s="11"/>
      <c r="I41" s="11"/>
      <c r="J41" s="11"/>
      <c r="K41" s="11"/>
      <c r="L41" s="11"/>
      <c r="M41" s="11"/>
      <c r="N41" s="11"/>
      <c r="O41" s="12">
        <f t="shared" si="0"/>
        <v>396.18557999999996</v>
      </c>
    </row>
    <row r="42" spans="1:15" s="19" customFormat="1">
      <c r="A42" s="20" t="s">
        <v>51</v>
      </c>
      <c r="B42" s="14"/>
      <c r="C42" s="14"/>
      <c r="D42" s="14"/>
      <c r="E42" s="14"/>
      <c r="F42" s="14"/>
      <c r="G42" s="14">
        <v>396.18557999999996</v>
      </c>
      <c r="H42" s="14"/>
      <c r="I42" s="14"/>
      <c r="J42" s="14"/>
      <c r="K42" s="14"/>
      <c r="L42" s="14"/>
      <c r="M42" s="14"/>
      <c r="N42" s="14"/>
      <c r="O42" s="12">
        <f t="shared" si="0"/>
        <v>396.18557999999996</v>
      </c>
    </row>
    <row r="43" spans="1:15">
      <c r="A43" s="20" t="s">
        <v>52</v>
      </c>
      <c r="B43" s="11"/>
      <c r="C43" s="11"/>
      <c r="D43" s="11"/>
      <c r="E43" s="11"/>
      <c r="F43" s="11"/>
      <c r="G43" s="11">
        <v>396.18557999999996</v>
      </c>
      <c r="H43" s="11"/>
      <c r="I43" s="11"/>
      <c r="J43" s="11"/>
      <c r="K43" s="11"/>
      <c r="L43" s="11"/>
      <c r="M43" s="11"/>
      <c r="N43" s="11"/>
      <c r="O43" s="12">
        <f t="shared" si="0"/>
        <v>396.18557999999996</v>
      </c>
    </row>
    <row r="44" spans="1:15">
      <c r="A44" s="20" t="s">
        <v>52</v>
      </c>
      <c r="B44" s="14"/>
      <c r="C44" s="14"/>
      <c r="D44" s="14"/>
      <c r="E44" s="14"/>
      <c r="F44" s="14"/>
      <c r="G44" s="14">
        <v>396.18557999999996</v>
      </c>
      <c r="H44" s="14"/>
      <c r="I44" s="14"/>
      <c r="J44" s="14"/>
      <c r="K44" s="14"/>
      <c r="L44" s="11"/>
      <c r="M44" s="11"/>
      <c r="N44" s="11"/>
      <c r="O44" s="12">
        <f t="shared" si="0"/>
        <v>396.18557999999996</v>
      </c>
    </row>
    <row r="45" spans="1:15" ht="31.5">
      <c r="A45" s="20" t="s">
        <v>53</v>
      </c>
      <c r="B45" s="14"/>
      <c r="C45" s="14"/>
      <c r="D45" s="14"/>
      <c r="E45" s="14"/>
      <c r="F45" s="14"/>
      <c r="G45" s="14">
        <v>246</v>
      </c>
      <c r="H45" s="14"/>
      <c r="I45" s="14"/>
      <c r="J45" s="14"/>
      <c r="K45" s="14"/>
      <c r="L45" s="11"/>
      <c r="M45" s="11"/>
      <c r="N45" s="11"/>
      <c r="O45" s="12">
        <f t="shared" si="0"/>
        <v>246</v>
      </c>
    </row>
    <row r="46" spans="1:15">
      <c r="A46" s="20" t="s">
        <v>35</v>
      </c>
      <c r="B46" s="11"/>
      <c r="C46" s="11"/>
      <c r="D46" s="11"/>
      <c r="E46" s="11"/>
      <c r="F46" s="11"/>
      <c r="G46" s="11"/>
      <c r="H46" s="11">
        <v>4000</v>
      </c>
      <c r="I46" s="11">
        <v>2000</v>
      </c>
      <c r="J46" s="11"/>
      <c r="K46" s="11"/>
      <c r="L46" s="11"/>
      <c r="M46" s="11"/>
      <c r="N46" s="11"/>
      <c r="O46" s="12">
        <f t="shared" si="0"/>
        <v>6000</v>
      </c>
    </row>
    <row r="47" spans="1:15">
      <c r="A47" s="21" t="s">
        <v>48</v>
      </c>
      <c r="B47" s="11"/>
      <c r="C47" s="11"/>
      <c r="D47" s="11"/>
      <c r="E47" s="11"/>
      <c r="F47" s="11"/>
      <c r="G47" s="11"/>
      <c r="H47" s="11">
        <v>116</v>
      </c>
      <c r="I47" s="11">
        <v>254</v>
      </c>
      <c r="J47" s="11"/>
      <c r="K47" s="11"/>
      <c r="L47" s="11"/>
      <c r="M47" s="11"/>
      <c r="N47" s="11"/>
      <c r="O47" s="12">
        <f t="shared" si="0"/>
        <v>370</v>
      </c>
    </row>
    <row r="48" spans="1:15" ht="31.5">
      <c r="A48" s="20" t="s">
        <v>54</v>
      </c>
      <c r="B48" s="14"/>
      <c r="C48" s="14"/>
      <c r="D48" s="14"/>
      <c r="E48" s="14"/>
      <c r="F48" s="14"/>
      <c r="G48" s="14"/>
      <c r="H48" s="14">
        <v>433.33</v>
      </c>
      <c r="I48" s="14"/>
      <c r="J48" s="14"/>
      <c r="K48" s="14"/>
      <c r="L48" s="14"/>
      <c r="M48" s="11"/>
      <c r="N48" s="11"/>
      <c r="O48" s="18">
        <f t="shared" si="0"/>
        <v>433.33</v>
      </c>
    </row>
    <row r="49" spans="1:15">
      <c r="A49" s="20" t="s">
        <v>55</v>
      </c>
      <c r="B49" s="14"/>
      <c r="C49" s="14"/>
      <c r="D49" s="14"/>
      <c r="E49" s="14"/>
      <c r="F49" s="14"/>
      <c r="G49" s="14"/>
      <c r="H49" s="14">
        <v>830.6336</v>
      </c>
      <c r="I49" s="14">
        <v>1835.87</v>
      </c>
      <c r="J49" s="14"/>
      <c r="K49" s="14"/>
      <c r="L49" s="14"/>
      <c r="M49" s="11"/>
      <c r="N49" s="11"/>
      <c r="O49" s="18">
        <f t="shared" si="0"/>
        <v>2666.5036</v>
      </c>
    </row>
    <row r="50" spans="1:15" ht="31.5">
      <c r="A50" s="20" t="s">
        <v>56</v>
      </c>
      <c r="B50" s="14"/>
      <c r="C50" s="14"/>
      <c r="D50" s="14"/>
      <c r="E50" s="14"/>
      <c r="F50" s="14"/>
      <c r="G50" s="14"/>
      <c r="H50" s="14">
        <v>630.77</v>
      </c>
      <c r="I50" s="14"/>
      <c r="J50" s="14"/>
      <c r="K50" s="14"/>
      <c r="L50" s="14"/>
      <c r="M50" s="11"/>
      <c r="N50" s="11"/>
      <c r="O50" s="18">
        <f t="shared" si="0"/>
        <v>630.77</v>
      </c>
    </row>
    <row r="51" spans="1:15">
      <c r="A51" s="21" t="s">
        <v>57</v>
      </c>
      <c r="B51" s="14"/>
      <c r="C51" s="14"/>
      <c r="D51" s="14"/>
      <c r="E51" s="14"/>
      <c r="F51" s="14"/>
      <c r="G51" s="14"/>
      <c r="H51" s="14">
        <v>180.8</v>
      </c>
      <c r="I51" s="14"/>
      <c r="J51" s="14"/>
      <c r="K51" s="14"/>
      <c r="L51" s="14"/>
      <c r="M51" s="11"/>
      <c r="N51" s="11"/>
      <c r="O51" s="18">
        <f t="shared" si="0"/>
        <v>180.8</v>
      </c>
    </row>
    <row r="52" spans="1:15">
      <c r="A52" s="21" t="s">
        <v>58</v>
      </c>
      <c r="B52" s="14"/>
      <c r="C52" s="14"/>
      <c r="D52" s="14"/>
      <c r="E52" s="14"/>
      <c r="F52" s="14"/>
      <c r="G52" s="14"/>
      <c r="H52" s="14">
        <v>396.18557999999996</v>
      </c>
      <c r="I52" s="14"/>
      <c r="J52" s="14"/>
      <c r="K52" s="14"/>
      <c r="L52" s="14"/>
      <c r="M52" s="11"/>
      <c r="N52" s="11"/>
      <c r="O52" s="18">
        <f t="shared" si="0"/>
        <v>396.18557999999996</v>
      </c>
    </row>
    <row r="53" spans="1:15" ht="31.5">
      <c r="A53" s="21" t="s">
        <v>59</v>
      </c>
      <c r="B53" s="14"/>
      <c r="C53" s="14"/>
      <c r="D53" s="14"/>
      <c r="E53" s="14"/>
      <c r="F53" s="14"/>
      <c r="G53" s="14"/>
      <c r="H53" s="14">
        <v>396.18557999999996</v>
      </c>
      <c r="I53" s="14"/>
      <c r="J53" s="14"/>
      <c r="K53" s="14"/>
      <c r="L53" s="14"/>
      <c r="M53" s="11"/>
      <c r="N53" s="11"/>
      <c r="O53" s="18">
        <f t="shared" si="0"/>
        <v>396.18557999999996</v>
      </c>
    </row>
    <row r="54" spans="1:15" ht="31.5">
      <c r="A54" s="21" t="s">
        <v>60</v>
      </c>
      <c r="B54" s="14"/>
      <c r="C54" s="14"/>
      <c r="D54" s="14"/>
      <c r="E54" s="14"/>
      <c r="F54" s="14"/>
      <c r="G54" s="14"/>
      <c r="H54" s="14">
        <v>396.18557999999996</v>
      </c>
      <c r="I54" s="14"/>
      <c r="J54" s="14"/>
      <c r="K54" s="14"/>
      <c r="L54" s="14"/>
      <c r="M54" s="11"/>
      <c r="N54" s="11"/>
      <c r="O54" s="18">
        <f t="shared" si="0"/>
        <v>396.18557999999996</v>
      </c>
    </row>
    <row r="55" spans="1:15" ht="31.5">
      <c r="A55" s="21" t="s">
        <v>61</v>
      </c>
      <c r="B55" s="14"/>
      <c r="C55" s="14"/>
      <c r="D55" s="14"/>
      <c r="E55" s="14"/>
      <c r="F55" s="14"/>
      <c r="G55" s="14"/>
      <c r="H55" s="14">
        <v>519.62</v>
      </c>
      <c r="I55" s="14"/>
      <c r="J55" s="14"/>
      <c r="K55" s="14"/>
      <c r="L55" s="14"/>
      <c r="M55" s="11"/>
      <c r="N55" s="11"/>
      <c r="O55" s="18">
        <f t="shared" si="0"/>
        <v>519.62</v>
      </c>
    </row>
    <row r="56" spans="1:15" ht="31.5">
      <c r="A56" s="21" t="s">
        <v>62</v>
      </c>
      <c r="B56" s="14"/>
      <c r="C56" s="14"/>
      <c r="D56" s="14"/>
      <c r="E56" s="14"/>
      <c r="F56" s="14"/>
      <c r="G56" s="14"/>
      <c r="H56" s="14">
        <v>3551.94</v>
      </c>
      <c r="I56" s="14"/>
      <c r="J56" s="14"/>
      <c r="K56" s="14"/>
      <c r="L56" s="14"/>
      <c r="M56" s="11"/>
      <c r="N56" s="11"/>
      <c r="O56" s="18">
        <f t="shared" si="0"/>
        <v>3551.94</v>
      </c>
    </row>
    <row r="57" spans="1:15" ht="31.5">
      <c r="A57" s="21" t="s">
        <v>63</v>
      </c>
      <c r="B57" s="14"/>
      <c r="C57" s="14"/>
      <c r="D57" s="14"/>
      <c r="E57" s="14"/>
      <c r="F57" s="14"/>
      <c r="G57" s="14"/>
      <c r="H57" s="14">
        <v>490.67970000000003</v>
      </c>
      <c r="I57" s="14"/>
      <c r="J57" s="14"/>
      <c r="K57" s="14"/>
      <c r="L57" s="14"/>
      <c r="M57" s="11"/>
      <c r="N57" s="11"/>
      <c r="O57" s="18">
        <f t="shared" si="0"/>
        <v>490.67970000000003</v>
      </c>
    </row>
    <row r="58" spans="1:15">
      <c r="A58" s="20" t="s">
        <v>64</v>
      </c>
      <c r="B58" s="14"/>
      <c r="C58" s="14"/>
      <c r="D58" s="14"/>
      <c r="E58" s="14"/>
      <c r="F58" s="14"/>
      <c r="G58" s="14"/>
      <c r="H58" s="14"/>
      <c r="I58" s="14">
        <v>1084.79385</v>
      </c>
      <c r="J58" s="14"/>
      <c r="K58" s="14"/>
      <c r="L58" s="14"/>
      <c r="M58" s="11"/>
      <c r="N58" s="11"/>
      <c r="O58" s="18">
        <f t="shared" si="0"/>
        <v>1084.79385</v>
      </c>
    </row>
    <row r="59" spans="1:15">
      <c r="A59" s="20" t="s">
        <v>65</v>
      </c>
      <c r="B59" s="14"/>
      <c r="C59" s="14"/>
      <c r="D59" s="14"/>
      <c r="E59" s="14"/>
      <c r="F59" s="14"/>
      <c r="G59" s="14"/>
      <c r="H59" s="14"/>
      <c r="I59" s="14">
        <v>180.79897499999998</v>
      </c>
      <c r="J59" s="14"/>
      <c r="K59" s="14"/>
      <c r="L59" s="14"/>
      <c r="M59" s="11"/>
      <c r="N59" s="11"/>
      <c r="O59" s="18">
        <f t="shared" si="0"/>
        <v>180.79897499999998</v>
      </c>
    </row>
    <row r="60" spans="1:15" ht="31.5">
      <c r="A60" s="20" t="s">
        <v>66</v>
      </c>
      <c r="B60" s="14"/>
      <c r="C60" s="14"/>
      <c r="D60" s="14"/>
      <c r="E60" s="14"/>
      <c r="F60" s="14"/>
      <c r="G60" s="14"/>
      <c r="H60" s="14"/>
      <c r="I60" s="14">
        <v>180.79897500000001</v>
      </c>
      <c r="J60" s="14"/>
      <c r="K60" s="14"/>
      <c r="L60" s="14"/>
      <c r="M60" s="11"/>
      <c r="N60" s="11"/>
      <c r="O60" s="18">
        <f t="shared" si="0"/>
        <v>180.79897500000001</v>
      </c>
    </row>
    <row r="61" spans="1:15" ht="31.5">
      <c r="A61" s="20" t="s">
        <v>67</v>
      </c>
      <c r="B61" s="14"/>
      <c r="C61" s="14"/>
      <c r="D61" s="14"/>
      <c r="E61" s="14"/>
      <c r="F61" s="14"/>
      <c r="G61" s="14"/>
      <c r="H61" s="14"/>
      <c r="I61" s="22"/>
      <c r="J61" s="22">
        <v>440.24846250000002</v>
      </c>
      <c r="K61" s="14"/>
      <c r="L61" s="14"/>
      <c r="M61" s="11"/>
      <c r="N61" s="11"/>
      <c r="O61" s="18">
        <f t="shared" si="0"/>
        <v>440.24846250000002</v>
      </c>
    </row>
    <row r="62" spans="1:15">
      <c r="A62" s="20" t="s">
        <v>68</v>
      </c>
      <c r="B62" s="14"/>
      <c r="C62" s="14"/>
      <c r="D62" s="14"/>
      <c r="E62" s="14"/>
      <c r="F62" s="14"/>
      <c r="G62" s="14"/>
      <c r="H62" s="14"/>
      <c r="I62" s="22"/>
      <c r="J62" s="22">
        <v>595.16226000000006</v>
      </c>
      <c r="K62" s="14"/>
      <c r="L62" s="14"/>
      <c r="M62" s="11"/>
      <c r="N62" s="11"/>
      <c r="O62" s="18">
        <f t="shared" si="0"/>
        <v>595.16226000000006</v>
      </c>
    </row>
    <row r="63" spans="1:15" ht="31.5">
      <c r="A63" s="20" t="s">
        <v>69</v>
      </c>
      <c r="B63" s="14"/>
      <c r="C63" s="14"/>
      <c r="D63" s="14"/>
      <c r="E63" s="14"/>
      <c r="F63" s="14"/>
      <c r="G63" s="14"/>
      <c r="H63" s="14"/>
      <c r="I63" s="22"/>
      <c r="J63" s="22">
        <v>988.27686562500003</v>
      </c>
      <c r="K63" s="14"/>
      <c r="L63" s="14"/>
      <c r="M63" s="11"/>
      <c r="N63" s="11"/>
      <c r="O63" s="18">
        <f t="shared" si="0"/>
        <v>988.27686562500003</v>
      </c>
    </row>
    <row r="64" spans="1:15" ht="31.5">
      <c r="A64" s="20" t="s">
        <v>70</v>
      </c>
      <c r="B64" s="14"/>
      <c r="C64" s="14"/>
      <c r="D64" s="14"/>
      <c r="E64" s="14"/>
      <c r="F64" s="14"/>
      <c r="G64" s="14"/>
      <c r="H64" s="14"/>
      <c r="I64" s="22"/>
      <c r="J64" s="22">
        <v>5180.1774150000001</v>
      </c>
      <c r="K64" s="14"/>
      <c r="L64" s="14"/>
      <c r="M64" s="11"/>
      <c r="N64" s="11"/>
      <c r="O64" s="18">
        <f>SUM(B64:M64)</f>
        <v>5180.1774150000001</v>
      </c>
    </row>
    <row r="65" spans="1:15">
      <c r="A65" s="20" t="s">
        <v>71</v>
      </c>
      <c r="B65" s="14"/>
      <c r="C65" s="14"/>
      <c r="D65" s="14"/>
      <c r="E65" s="14"/>
      <c r="F65" s="14"/>
      <c r="G65" s="14"/>
      <c r="H65" s="14"/>
      <c r="I65" s="22"/>
      <c r="J65" s="22">
        <v>256.87147499999998</v>
      </c>
      <c r="K65" s="14"/>
      <c r="L65" s="14"/>
      <c r="M65" s="11"/>
      <c r="N65" s="11"/>
      <c r="O65" s="18">
        <f>SUM(B65:M65)</f>
        <v>256.87147499999998</v>
      </c>
    </row>
    <row r="66" spans="1:15">
      <c r="A66" s="20" t="s">
        <v>72</v>
      </c>
      <c r="B66" s="14"/>
      <c r="C66" s="14"/>
      <c r="D66" s="14"/>
      <c r="E66" s="14"/>
      <c r="F66" s="14"/>
      <c r="G66" s="14"/>
      <c r="H66" s="14"/>
      <c r="I66" s="22"/>
      <c r="J66" s="22">
        <v>1192.94721</v>
      </c>
      <c r="K66" s="14"/>
      <c r="L66" s="14"/>
      <c r="M66" s="11"/>
      <c r="N66" s="11"/>
      <c r="O66" s="18">
        <f>SUM(B66:M66)</f>
        <v>1192.94721</v>
      </c>
    </row>
    <row r="67" spans="1:15">
      <c r="A67" s="20" t="s">
        <v>73</v>
      </c>
      <c r="B67" s="14"/>
      <c r="C67" s="14"/>
      <c r="D67" s="14"/>
      <c r="E67" s="14"/>
      <c r="F67" s="14"/>
      <c r="G67" s="14"/>
      <c r="H67" s="14"/>
      <c r="I67" s="22"/>
      <c r="J67" s="22">
        <v>151986.8175</v>
      </c>
      <c r="K67" s="14"/>
      <c r="L67" s="14"/>
      <c r="M67" s="11"/>
      <c r="N67" s="11"/>
      <c r="O67" s="18">
        <f t="shared" si="0"/>
        <v>151986.8175</v>
      </c>
    </row>
    <row r="68" spans="1:15">
      <c r="A68" s="20" t="s">
        <v>74</v>
      </c>
      <c r="B68" s="14"/>
      <c r="C68" s="14"/>
      <c r="D68" s="14"/>
      <c r="E68" s="14"/>
      <c r="F68" s="14"/>
      <c r="G68" s="14"/>
      <c r="H68" s="14"/>
      <c r="I68" s="22"/>
      <c r="J68" s="22"/>
      <c r="K68" s="23">
        <v>2000</v>
      </c>
      <c r="L68" s="14"/>
      <c r="M68" s="11"/>
      <c r="N68" s="11"/>
      <c r="O68" s="18">
        <f t="shared" si="0"/>
        <v>2000</v>
      </c>
    </row>
    <row r="69" spans="1:15">
      <c r="A69" s="38" t="s">
        <v>75</v>
      </c>
      <c r="B69" s="14"/>
      <c r="C69" s="14"/>
      <c r="D69" s="14"/>
      <c r="E69" s="14"/>
      <c r="F69" s="14"/>
      <c r="G69" s="14"/>
      <c r="H69" s="14"/>
      <c r="I69" s="22"/>
      <c r="J69" s="22"/>
      <c r="K69" s="25">
        <v>396.18558000000002</v>
      </c>
      <c r="L69" s="14"/>
      <c r="M69" s="11"/>
      <c r="N69" s="11"/>
      <c r="O69" s="18">
        <f t="shared" si="0"/>
        <v>396.18558000000002</v>
      </c>
    </row>
    <row r="70" spans="1:15" ht="47.25">
      <c r="A70" s="21" t="s">
        <v>76</v>
      </c>
      <c r="B70" s="14"/>
      <c r="C70" s="14"/>
      <c r="D70" s="14"/>
      <c r="E70" s="14"/>
      <c r="F70" s="14"/>
      <c r="G70" s="14"/>
      <c r="H70" s="14"/>
      <c r="I70" s="22"/>
      <c r="J70" s="22"/>
      <c r="K70" s="25">
        <v>6109.95</v>
      </c>
      <c r="L70" s="14"/>
      <c r="M70" s="11"/>
      <c r="N70" s="11"/>
      <c r="O70" s="18">
        <f t="shared" ref="O70:O81" si="1">SUM(B70:M70)</f>
        <v>6109.95</v>
      </c>
    </row>
    <row r="71" spans="1:15">
      <c r="A71" s="21" t="s">
        <v>77</v>
      </c>
      <c r="B71" s="14"/>
      <c r="C71" s="14"/>
      <c r="D71" s="14"/>
      <c r="E71" s="14"/>
      <c r="F71" s="14"/>
      <c r="G71" s="14"/>
      <c r="H71" s="14"/>
      <c r="I71" s="22"/>
      <c r="J71" s="22"/>
      <c r="K71" s="25">
        <v>1093.8499999999999</v>
      </c>
      <c r="L71" s="14"/>
      <c r="M71" s="11"/>
      <c r="N71" s="11"/>
      <c r="O71" s="18">
        <f t="shared" si="1"/>
        <v>1093.8499999999999</v>
      </c>
    </row>
    <row r="72" spans="1:15" ht="47.25">
      <c r="A72" s="21" t="s">
        <v>78</v>
      </c>
      <c r="B72" s="14"/>
      <c r="C72" s="14"/>
      <c r="D72" s="14"/>
      <c r="E72" s="14"/>
      <c r="F72" s="14"/>
      <c r="G72" s="14"/>
      <c r="H72" s="14"/>
      <c r="I72" s="22"/>
      <c r="J72" s="22"/>
      <c r="K72" s="26"/>
      <c r="L72" s="14"/>
      <c r="M72" s="11"/>
      <c r="N72" s="11">
        <v>-102400.13</v>
      </c>
      <c r="O72" s="18">
        <f>SUM(B72:N72)</f>
        <v>-102400.13</v>
      </c>
    </row>
    <row r="73" spans="1:15">
      <c r="A73" s="27" t="s">
        <v>35</v>
      </c>
      <c r="B73" s="14"/>
      <c r="C73" s="14"/>
      <c r="D73" s="14"/>
      <c r="E73" s="14"/>
      <c r="F73" s="14"/>
      <c r="G73" s="14"/>
      <c r="H73" s="14"/>
      <c r="I73" s="22"/>
      <c r="J73" s="22"/>
      <c r="K73" s="28"/>
      <c r="L73" s="14">
        <v>2000</v>
      </c>
      <c r="M73" s="11"/>
      <c r="N73" s="11"/>
      <c r="O73" s="18">
        <f t="shared" si="1"/>
        <v>2000</v>
      </c>
    </row>
    <row r="74" spans="1:15">
      <c r="A74" s="21" t="s">
        <v>48</v>
      </c>
      <c r="B74" s="14"/>
      <c r="C74" s="14"/>
      <c r="D74" s="14"/>
      <c r="E74" s="14"/>
      <c r="F74" s="14"/>
      <c r="G74" s="14"/>
      <c r="H74" s="14"/>
      <c r="I74" s="22"/>
      <c r="J74" s="22"/>
      <c r="K74" s="28"/>
      <c r="L74" s="14">
        <v>132</v>
      </c>
      <c r="M74" s="11"/>
      <c r="N74" s="11"/>
      <c r="O74" s="18">
        <f t="shared" si="1"/>
        <v>132</v>
      </c>
    </row>
    <row r="75" spans="1:15">
      <c r="A75" s="24" t="s">
        <v>79</v>
      </c>
      <c r="B75" s="14"/>
      <c r="C75" s="14"/>
      <c r="D75" s="14"/>
      <c r="E75" s="14"/>
      <c r="F75" s="14"/>
      <c r="G75" s="14"/>
      <c r="H75" s="14"/>
      <c r="I75" s="22"/>
      <c r="J75" s="22"/>
      <c r="K75" s="28"/>
      <c r="L75" s="14">
        <v>1160.2577699999999</v>
      </c>
      <c r="M75" s="11"/>
      <c r="N75" s="11"/>
      <c r="O75" s="18">
        <f t="shared" si="1"/>
        <v>1160.2577699999999</v>
      </c>
    </row>
    <row r="76" spans="1:15" ht="31.5">
      <c r="A76" s="24" t="s">
        <v>80</v>
      </c>
      <c r="B76" s="14"/>
      <c r="C76" s="14"/>
      <c r="D76" s="14"/>
      <c r="E76" s="14"/>
      <c r="F76" s="14"/>
      <c r="G76" s="14"/>
      <c r="H76" s="14"/>
      <c r="I76" s="22"/>
      <c r="J76" s="22"/>
      <c r="K76" s="28"/>
      <c r="L76" s="14">
        <v>198.09279000000001</v>
      </c>
      <c r="M76" s="11"/>
      <c r="N76" s="11"/>
      <c r="O76" s="18">
        <f t="shared" si="1"/>
        <v>198.09279000000001</v>
      </c>
    </row>
    <row r="77" spans="1:15">
      <c r="A77" s="9" t="s">
        <v>20</v>
      </c>
      <c r="B77" s="14"/>
      <c r="C77" s="14"/>
      <c r="D77" s="14"/>
      <c r="E77" s="14"/>
      <c r="F77" s="14"/>
      <c r="G77" s="14"/>
      <c r="H77" s="14"/>
      <c r="I77" s="22"/>
      <c r="J77" s="22"/>
      <c r="K77" s="14"/>
      <c r="L77" s="14">
        <v>234.79</v>
      </c>
      <c r="M77" s="11"/>
      <c r="N77" s="11"/>
      <c r="O77" s="18">
        <f t="shared" si="1"/>
        <v>234.79</v>
      </c>
    </row>
    <row r="78" spans="1:15">
      <c r="A78" s="9" t="s">
        <v>81</v>
      </c>
      <c r="B78" s="14"/>
      <c r="C78" s="14"/>
      <c r="D78" s="14"/>
      <c r="E78" s="14"/>
      <c r="F78" s="14"/>
      <c r="G78" s="14"/>
      <c r="H78" s="14"/>
      <c r="I78" s="22"/>
      <c r="J78" s="22"/>
      <c r="K78" s="14"/>
      <c r="L78" s="14"/>
      <c r="M78" s="11">
        <v>135.5</v>
      </c>
      <c r="N78" s="11"/>
      <c r="O78" s="18">
        <f t="shared" si="1"/>
        <v>135.5</v>
      </c>
    </row>
    <row r="79" spans="1:15">
      <c r="A79" s="9" t="s">
        <v>82</v>
      </c>
      <c r="B79" s="14"/>
      <c r="C79" s="14"/>
      <c r="D79" s="14"/>
      <c r="E79" s="14"/>
      <c r="F79" s="14"/>
      <c r="G79" s="14"/>
      <c r="H79" s="14"/>
      <c r="I79" s="22"/>
      <c r="J79" s="22"/>
      <c r="K79" s="14"/>
      <c r="L79" s="14"/>
      <c r="M79" s="11">
        <v>455.93</v>
      </c>
      <c r="N79" s="11"/>
      <c r="O79" s="18">
        <f t="shared" si="1"/>
        <v>455.93</v>
      </c>
    </row>
    <row r="80" spans="1:15" ht="31.5">
      <c r="A80" s="9" t="s">
        <v>83</v>
      </c>
      <c r="B80" s="14"/>
      <c r="C80" s="14"/>
      <c r="D80" s="14"/>
      <c r="E80" s="14"/>
      <c r="F80" s="14"/>
      <c r="G80" s="14"/>
      <c r="H80" s="14"/>
      <c r="I80" s="22"/>
      <c r="J80" s="22"/>
      <c r="K80" s="14"/>
      <c r="L80" s="14"/>
      <c r="M80" s="11">
        <v>2571.9749999999999</v>
      </c>
      <c r="N80" s="11"/>
      <c r="O80" s="18">
        <f t="shared" si="1"/>
        <v>2571.9749999999999</v>
      </c>
    </row>
    <row r="81" spans="1:15">
      <c r="A81" s="9" t="s">
        <v>20</v>
      </c>
      <c r="B81" s="14"/>
      <c r="C81" s="14"/>
      <c r="D81" s="14"/>
      <c r="E81" s="14"/>
      <c r="F81" s="14"/>
      <c r="G81" s="14"/>
      <c r="H81" s="14"/>
      <c r="I81" s="22"/>
      <c r="J81" s="22"/>
      <c r="K81" s="14"/>
      <c r="L81" s="14"/>
      <c r="M81" s="11">
        <f>891.9+1341.67</f>
        <v>2233.5700000000002</v>
      </c>
      <c r="N81" s="11"/>
      <c r="O81" s="18">
        <f t="shared" si="1"/>
        <v>2233.5700000000002</v>
      </c>
    </row>
    <row r="82" spans="1:15">
      <c r="A82" s="29" t="s">
        <v>15</v>
      </c>
      <c r="B82" s="30">
        <f t="shared" ref="B82:O82" si="2">SUM(B6:B81)</f>
        <v>80530.581630425004</v>
      </c>
      <c r="C82" s="30">
        <f t="shared" si="2"/>
        <v>22952.250059999998</v>
      </c>
      <c r="D82" s="30">
        <f t="shared" si="2"/>
        <v>1577.4755849999999</v>
      </c>
      <c r="E82" s="30">
        <f t="shared" si="2"/>
        <v>55083.859584999991</v>
      </c>
      <c r="F82" s="30">
        <f t="shared" si="2"/>
        <v>0</v>
      </c>
      <c r="G82" s="30">
        <f t="shared" si="2"/>
        <v>36383.703479999982</v>
      </c>
      <c r="H82" s="30">
        <f t="shared" si="2"/>
        <v>11942.330040000001</v>
      </c>
      <c r="I82" s="30">
        <f t="shared" si="2"/>
        <v>5536.2617999999993</v>
      </c>
      <c r="J82" s="30">
        <f t="shared" si="2"/>
        <v>160640.501188125</v>
      </c>
      <c r="K82" s="30">
        <f t="shared" si="2"/>
        <v>9599.9855800000005</v>
      </c>
      <c r="L82" s="30">
        <f t="shared" si="2"/>
        <v>3725.1405600000003</v>
      </c>
      <c r="M82" s="30">
        <f t="shared" si="2"/>
        <v>5396.9750000000004</v>
      </c>
      <c r="N82" s="30">
        <f t="shared" si="2"/>
        <v>-102400.13</v>
      </c>
      <c r="O82" s="30">
        <f t="shared" si="2"/>
        <v>290968.93450854998</v>
      </c>
    </row>
  </sheetData>
  <autoFilter ref="A5:O82">
    <filterColumn colId="13"/>
    <sortState ref="A64:U66">
      <sortCondition descending="1" ref="O5:O87"/>
    </sortState>
  </autoFilter>
  <mergeCells count="2">
    <mergeCell ref="A1:O1"/>
    <mergeCell ref="A2:O2"/>
  </mergeCells>
  <pageMargins left="0.19685039370078741" right="0.19685039370078741" top="0.98425196850393704" bottom="0.39370078740157483" header="0" footer="0"/>
  <pageSetup paperSize="9" scale="68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м49</vt:lpstr>
      <vt:lpstr>м49!Область_печати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2024-03-22T04:00:59Z</cp:lastPrinted>
  <dcterms:created xsi:type="dcterms:W3CDTF">2024-02-16T06:38:39Z</dcterms:created>
  <dcterms:modified xsi:type="dcterms:W3CDTF">2024-03-22T04:01:41Z</dcterms:modified>
</cp:coreProperties>
</file>